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Новоузенская 8" sheetId="1" r:id="rId1"/>
  </sheets>
  <externalReferences>
    <externalReference r:id="rId2"/>
  </externalReferences>
  <definedNames>
    <definedName name="Z_6E36EA37_049E_4FAE_B719_2847CD16F858_.wvu.Cols" localSheetId="0" hidden="1">'Новоузенская 8'!#REF!,'Новоузенская 8'!#REF!</definedName>
    <definedName name="Z_6E36EA37_049E_4FAE_B719_2847CD16F858_.wvu.Rows" localSheetId="0" hidden="1">'Новоузенская 8'!$42:$45</definedName>
    <definedName name="Z_73C0D023_21BD_4441_8EFA_957546C15799_.wvu.Cols" localSheetId="0" hidden="1">'Новоузенская 8'!#REF!,'Новоузенская 8'!#REF!</definedName>
    <definedName name="Z_73C0D023_21BD_4441_8EFA_957546C15799_.wvu.Rows" localSheetId="0" hidden="1">'Новоузенская 8'!$42:$45</definedName>
    <definedName name="_xlnm.Print_Area" localSheetId="0">'Новоузенская 8'!$A$1:$K$60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<sst xmlns="http://schemas.openxmlformats.org/spreadsheetml/2006/main" count="62" uniqueCount="53">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</sst>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0">
          <cell r="W290">
            <v>35043.717348643491</v>
          </cell>
          <cell r="X290">
            <v>7000.6048911921116</v>
          </cell>
          <cell r="Y290">
            <v>29813.545700000002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6056.4000000000005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28382.68</v>
          </cell>
          <cell r="AS290">
            <v>0</v>
          </cell>
          <cell r="AT290">
            <v>0</v>
          </cell>
          <cell r="AY290">
            <v>119873.6932982268</v>
          </cell>
          <cell r="BB290">
            <v>0</v>
          </cell>
          <cell r="BC290">
            <v>6344.8</v>
          </cell>
          <cell r="CN290">
            <v>16450.741630974542</v>
          </cell>
          <cell r="CO290">
            <v>3371.6844417452548</v>
          </cell>
          <cell r="CP290">
            <v>2322.2791999999999</v>
          </cell>
          <cell r="DB290">
            <v>0</v>
          </cell>
          <cell r="DG290">
            <v>14050.860638377646</v>
          </cell>
          <cell r="DU290">
            <v>87991.918679102091</v>
          </cell>
          <cell r="DV290">
            <v>18675.51531206497</v>
          </cell>
          <cell r="DW290">
            <v>20613.7608</v>
          </cell>
          <cell r="EK290">
            <v>0</v>
          </cell>
          <cell r="EQ290">
            <v>76754.880563199651</v>
          </cell>
          <cell r="FB290">
            <v>139846.80292908725</v>
          </cell>
          <cell r="FC290">
            <v>28574.431037985112</v>
          </cell>
          <cell r="FD290">
            <v>1141.7778000000003</v>
          </cell>
          <cell r="FL290">
            <v>1122</v>
          </cell>
          <cell r="FS290">
            <v>94687.621288751849</v>
          </cell>
          <cell r="FX290">
            <v>103384.05295447454</v>
          </cell>
          <cell r="FY290">
            <v>21065.529972113596</v>
          </cell>
          <cell r="FZ290">
            <v>0</v>
          </cell>
          <cell r="GG290">
            <v>3181.3392000000003</v>
          </cell>
          <cell r="GL290">
            <v>67568.448951674189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2331862.9500000002</v>
      </c>
      <c r="F9" s="17">
        <f t="shared" ref="F9:G9" si="0">SUM(F10:F14)</f>
        <v>2226129.9699999997</v>
      </c>
      <c r="G9" s="17">
        <f t="shared" si="0"/>
        <v>564661.71</v>
      </c>
    </row>
    <row r="10" spans="1:7" ht="13.2" customHeight="1" x14ac:dyDescent="0.3">
      <c r="A10" s="73" t="s">
        <v>9</v>
      </c>
      <c r="B10" s="74"/>
      <c r="C10" s="74"/>
      <c r="D10" s="75"/>
      <c r="E10" s="18">
        <v>1088476.8899999999</v>
      </c>
      <c r="F10" s="18">
        <v>1005830.41</v>
      </c>
      <c r="G10" s="19">
        <v>289210.12</v>
      </c>
    </row>
    <row r="11" spans="1:7" ht="14.4" customHeight="1" x14ac:dyDescent="0.3">
      <c r="A11" s="73" t="s">
        <v>10</v>
      </c>
      <c r="B11" s="74"/>
      <c r="C11" s="74"/>
      <c r="D11" s="75"/>
      <c r="E11" s="18">
        <v>442193.32</v>
      </c>
      <c r="F11" s="18">
        <v>437044.73</v>
      </c>
      <c r="G11" s="19">
        <v>111837.78</v>
      </c>
    </row>
    <row r="12" spans="1:7" ht="13.95" customHeight="1" x14ac:dyDescent="0.3">
      <c r="A12" s="73" t="s">
        <v>11</v>
      </c>
      <c r="B12" s="74"/>
      <c r="C12" s="74"/>
      <c r="D12" s="75"/>
      <c r="E12" s="18">
        <v>126215.03999999999</v>
      </c>
      <c r="F12" s="18">
        <v>123650.14</v>
      </c>
      <c r="G12" s="19">
        <v>24053.48</v>
      </c>
    </row>
    <row r="13" spans="1:7" ht="13.5" customHeight="1" x14ac:dyDescent="0.3">
      <c r="A13" s="73" t="s">
        <v>12</v>
      </c>
      <c r="B13" s="74"/>
      <c r="C13" s="74"/>
      <c r="D13" s="75"/>
      <c r="E13" s="18">
        <v>129742.27</v>
      </c>
      <c r="F13" s="18">
        <v>128966.98</v>
      </c>
      <c r="G13" s="19">
        <v>23099.360000000001</v>
      </c>
    </row>
    <row r="14" spans="1:7" ht="14.4" customHeight="1" x14ac:dyDescent="0.3">
      <c r="A14" s="66" t="s">
        <v>13</v>
      </c>
      <c r="B14" s="66"/>
      <c r="C14" s="66"/>
      <c r="D14" s="66"/>
      <c r="E14" s="18">
        <v>545235.43000000005</v>
      </c>
      <c r="F14" s="18">
        <v>530637.71</v>
      </c>
      <c r="G14" s="19">
        <v>116460.97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1400834.2399999998</v>
      </c>
      <c r="F15" s="17">
        <f t="shared" ref="F15:G15" si="1">SUM(F16:F19)</f>
        <v>1350098.27</v>
      </c>
      <c r="G15" s="17">
        <f t="shared" si="1"/>
        <v>255522.34000000003</v>
      </c>
    </row>
    <row r="16" spans="1:7" ht="33.6" customHeight="1" x14ac:dyDescent="0.3">
      <c r="A16" s="79" t="s">
        <v>43</v>
      </c>
      <c r="B16" s="80"/>
      <c r="C16" s="80"/>
      <c r="D16" s="81"/>
      <c r="E16" s="18">
        <v>1282482.3799999999</v>
      </c>
      <c r="F16" s="18">
        <v>1236648.57</v>
      </c>
      <c r="G16" s="19">
        <v>240381.17</v>
      </c>
    </row>
    <row r="17" spans="1:13" ht="15.6" x14ac:dyDescent="0.3">
      <c r="A17" s="66" t="s">
        <v>44</v>
      </c>
      <c r="B17" s="66"/>
      <c r="C17" s="66"/>
      <c r="D17" s="66"/>
      <c r="E17" s="18">
        <v>7227.42</v>
      </c>
      <c r="F17" s="18">
        <v>6909.13</v>
      </c>
      <c r="G17" s="19">
        <v>911.58</v>
      </c>
    </row>
    <row r="18" spans="1:13" ht="15.6" x14ac:dyDescent="0.3">
      <c r="A18" s="66" t="s">
        <v>45</v>
      </c>
      <c r="B18" s="66"/>
      <c r="C18" s="66"/>
      <c r="D18" s="66"/>
      <c r="E18" s="18">
        <v>13703.94</v>
      </c>
      <c r="F18" s="18">
        <v>13139.2</v>
      </c>
      <c r="G18" s="19">
        <v>1767.73</v>
      </c>
    </row>
    <row r="19" spans="1:13" ht="15.6" x14ac:dyDescent="0.3">
      <c r="A19" s="66" t="s">
        <v>46</v>
      </c>
      <c r="B19" s="66"/>
      <c r="C19" s="66"/>
      <c r="D19" s="66"/>
      <c r="E19" s="18">
        <v>97420.5</v>
      </c>
      <c r="F19" s="18">
        <v>93401.37</v>
      </c>
      <c r="G19" s="19">
        <v>12461.86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-345920.14217568585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220114.24123806242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нар'!W290</f>
        <v>35043.717348643491</v>
      </c>
      <c r="M27" s="33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нар'!X290</f>
        <v>7000.6048911921116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нар'!Y290</f>
        <v>29813.545700000002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нар'!AA290+'[1]УК ВР декабрь нар'!AB290+'[1]УК ВР декабрь нар'!AC290+'[1]УК ВР декабрь нар'!AD290+'[1]УК ВР декабрь нар'!AE290+'[1]УК ВР декабрь нар'!AF290+'[1]УК ВР декабрь нар'!AG290+'[1]УК ВР декабрь нар'!AH290+'[1]УК ВР декабрь нар'!AJ290+'[1]УК ВР декабрь нар'!AL290+'[1]УК ВР декабрь нар'!AN290+'[1]УК ВР декабрь нар'!AO290+'[1]УК ВР декабрь нар'!AP290+'[1]УК ВР декабрь нар'!AQ290+'[1]УК ВР декабрь нар'!AR290+'[1]УК ВР декабрь нар'!AT290</f>
        <v>28382.68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нар'!AY290</f>
        <v>119873.6932982268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SUM(F34:F38)+172084.88</f>
        <v>424717.72126546421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нар'!CN290+'[1]УК ВР декабрь нар'!DU290</f>
        <v>104442.66031007664</v>
      </c>
      <c r="M34" s="33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нар'!CO290+'[1]УК ВР декабрь нар'!DV290</f>
        <v>22047.199753810226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нар'!CP290+'[1]УК ВР декабрь нар'!DW290</f>
        <v>22936.04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нар'!AI290+'[1]УК ВР декабрь нар'!AJ290+'[1]УК ВР декабрь нар'!AS290+'[1]УК ВР декабрь нар'!BC290+'[1]УК ВР декабрь нар'!DB290+'[1]УК ВР декабрь нар'!EK290+'[1]УК ВР декабрь нар'!AM290</f>
        <v>12401.2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нар'!DG290+'[1]УК ВР декабрь нар'!EQ290</f>
        <v>90805.741201577301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SUM(F40:F48)+104192.88</f>
        <v>564764.88413408655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нар'!FB290+'[1]УК ВР декабрь нар'!FX290</f>
        <v>243230.85588356177</v>
      </c>
      <c r="M40" s="33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нар'!FC290+'[1]УК ВР декабрь нар'!FY290</f>
        <v>49639.961010098705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нар'!FD290+'[1]УК ВР декабрь нар'!FZ290</f>
        <v>1141.7778000000003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нар'!GG290+'[1]УК ВР декабрь нар'!FL290+'[1]УК ВР декабрь нар'!BB290+'[1]УК ВР декабрь нар'!AK290</f>
        <v>4303.3392000000003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нар'!FS290+'[1]УК ВР декабрь нар'!GL290</f>
        <v>162256.07024042605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4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1209596.8466376131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183942.34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98729.41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85212.93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1393539.1866376132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1282482.3799999999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1236648.57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-456976.94881329918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Новоузенская 8</vt:lpstr>
      <vt:lpstr>'Новоузенская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2018-04-09T14:25:06Z</cp:lastPrinted>
  <dcterms:created xsi:type="dcterms:W3CDTF">2013-05-24T09:13:10Z</dcterms:created>
  <dcterms:modified xsi:type="dcterms:W3CDTF">2019-03-21T07:11:16Z</dcterms:modified>
</cp:coreProperties>
</file>